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1490" windowHeight="5130" firstSheet="1" activeTab="1"/>
  </bookViews>
  <sheets>
    <sheet name="Hoja1" sheetId="2" state="hidden" r:id="rId1"/>
    <sheet name="F5" sheetId="1" r:id="rId2"/>
  </sheets>
  <definedNames>
    <definedName name="_xlnm._FilterDatabase" localSheetId="1" hidden="1">'F5'!$A$6:$G$74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2" i="1"/>
  <c r="G71"/>
  <c r="G66"/>
  <c r="G62"/>
  <c r="G61"/>
  <c r="G60"/>
  <c r="G59"/>
  <c r="G57"/>
  <c r="G56"/>
  <c r="G55"/>
  <c r="G54"/>
  <c r="G52"/>
  <c r="G51"/>
  <c r="G50"/>
  <c r="G49"/>
  <c r="G48"/>
  <c r="G47"/>
  <c r="G46"/>
  <c r="G45"/>
  <c r="G39"/>
  <c r="G38"/>
  <c r="G36"/>
  <c r="G34"/>
  <c r="G33"/>
  <c r="G32"/>
  <c r="G31"/>
  <c r="G30"/>
  <c r="G29"/>
  <c r="G27"/>
  <c r="G26"/>
  <c r="G25"/>
  <c r="G24"/>
  <c r="G23"/>
  <c r="G22"/>
  <c r="G21"/>
  <c r="G20"/>
  <c r="G19"/>
  <c r="G18"/>
  <c r="G17"/>
  <c r="G15"/>
  <c r="G14"/>
  <c r="G13"/>
  <c r="G12"/>
  <c r="G11"/>
  <c r="G10"/>
  <c r="G9"/>
  <c r="G73" l="1"/>
  <c r="G65" l="1"/>
  <c r="G58"/>
  <c r="G53"/>
  <c r="G44"/>
  <c r="G37"/>
  <c r="G35"/>
  <c r="G28"/>
  <c r="G16"/>
  <c r="G63" l="1"/>
  <c r="G40"/>
  <c r="D72"/>
  <c r="D71"/>
  <c r="D66"/>
  <c r="D62"/>
  <c r="D61"/>
  <c r="D60"/>
  <c r="D59"/>
  <c r="D57"/>
  <c r="D56"/>
  <c r="D55"/>
  <c r="D54"/>
  <c r="D52"/>
  <c r="D51"/>
  <c r="D50"/>
  <c r="D49"/>
  <c r="D48"/>
  <c r="D47"/>
  <c r="D46"/>
  <c r="D45"/>
  <c r="D39"/>
  <c r="D38"/>
  <c r="D36"/>
  <c r="D34"/>
  <c r="D33"/>
  <c r="D32"/>
  <c r="D31"/>
  <c r="D30"/>
  <c r="D29"/>
  <c r="D27"/>
  <c r="D26"/>
  <c r="D25"/>
  <c r="D24"/>
  <c r="D23"/>
  <c r="D22"/>
  <c r="D21"/>
  <c r="D20"/>
  <c r="D19"/>
  <c r="D18"/>
  <c r="D17"/>
  <c r="D15"/>
  <c r="D14"/>
  <c r="D13"/>
  <c r="D12"/>
  <c r="D11"/>
  <c r="D10"/>
  <c r="D9"/>
  <c r="G68" l="1"/>
  <c r="F73"/>
  <c r="E73"/>
  <c r="D73"/>
  <c r="C73"/>
  <c r="B73"/>
  <c r="F65"/>
  <c r="E65"/>
  <c r="D65"/>
  <c r="C65"/>
  <c r="B65"/>
  <c r="F58"/>
  <c r="E58"/>
  <c r="D58"/>
  <c r="C58"/>
  <c r="B58"/>
  <c r="F53"/>
  <c r="E53"/>
  <c r="D53"/>
  <c r="C53"/>
  <c r="B53"/>
  <c r="F44"/>
  <c r="E44"/>
  <c r="D44"/>
  <c r="C44"/>
  <c r="B44"/>
  <c r="F37"/>
  <c r="E37"/>
  <c r="D37"/>
  <c r="C37"/>
  <c r="B37"/>
  <c r="F35"/>
  <c r="E35"/>
  <c r="D35"/>
  <c r="C35"/>
  <c r="B35"/>
  <c r="F28"/>
  <c r="F40" s="1"/>
  <c r="E28"/>
  <c r="D28"/>
  <c r="C28"/>
  <c r="B28"/>
  <c r="B40" s="1"/>
  <c r="F16"/>
  <c r="E16"/>
  <c r="D16"/>
  <c r="C16"/>
  <c r="B16"/>
  <c r="F63" l="1"/>
  <c r="F68" s="1"/>
  <c r="E63"/>
  <c r="E40"/>
  <c r="C63"/>
  <c r="C40"/>
  <c r="B63"/>
  <c r="B68" s="1"/>
  <c r="G41"/>
  <c r="D40"/>
  <c r="D63"/>
  <c r="E68" l="1"/>
  <c r="C68"/>
  <c r="D68"/>
</calcChain>
</file>

<file path=xl/sharedStrings.xml><?xml version="1.0" encoding="utf-8"?>
<sst xmlns="http://schemas.openxmlformats.org/spreadsheetml/2006/main" count="72" uniqueCount="72">
  <si>
    <t>Ingreso</t>
  </si>
  <si>
    <t>Concepto (c)</t>
  </si>
  <si>
    <t>Estimado (d)</t>
  </si>
  <si>
    <t>Ampliaciones/ (Reducciones)</t>
  </si>
  <si>
    <t>Modificado</t>
  </si>
  <si>
    <t>Devengado</t>
  </si>
  <si>
    <t>Recaudado</t>
  </si>
  <si>
    <t>Diferencia (e)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</si>
  <si>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</si>
  <si>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</si>
  <si>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</si>
  <si>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</si>
  <si>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</si>
  <si>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</si>
  <si>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</si>
  <si>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</si>
  <si>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</si>
  <si>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</si>
  <si>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</si>
  <si>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</si>
  <si>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</si>
  <si>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</si>
  <si>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</si>
  <si>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</si>
  <si>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</si>
  <si>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</si>
  <si>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</si>
  <si>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</si>
  <si>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</si>
  <si>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</si>
  <si>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</si>
  <si>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</si>
  <si>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</si>
  <si>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</si>
  <si>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</si>
  <si>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</si>
  <si>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</si>
  <si>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</si>
  <si>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</si>
  <si>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</si>
  <si>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</si>
  <si>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</si>
  <si>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</si>
  <si>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</si>
  <si>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</si>
  <si>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</si>
  <si>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</si>
  <si>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</si>
  <si>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</si>
  <si>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</si>
  <si>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</si>
  <si>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</si>
  <si>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</si>
  <si>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</si>
  <si>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</si>
  <si>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</si>
  <si>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</si>
  <si>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</si>
  <si>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</si>
  <si>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</si>
  <si>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</si>
  <si>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</si>
  <si>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</si>
  <si>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</si>
  <si>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</si>
  <si>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</si>
  <si>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</si>
  <si>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</si>
  <si>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</si>
  <si>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</si>
  <si>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@se6#16</t>
  </si>
  <si>
    <t>MUNICIPIO DE PURISIMA DEL RINCÓN GUANAJUATO
Estado Analítico de Ingresos Detallado - LDF
al 31 de Diciembre de 2018
PESOS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</si>
</sst>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#,##0.00_ ;\-#,##0.00\ "/>
  </numFmts>
  <fonts count="7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4" fontId="6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1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/>
    </xf>
    <xf numFmtId="4" fontId="2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2"/>
    </xf>
    <xf numFmtId="4" fontId="4" fillId="0" borderId="6" xfId="0" applyNumberFormat="1" applyFont="1" applyBorder="1" applyAlignment="1">
      <alignment vertical="center"/>
    </xf>
    <xf numFmtId="4" fontId="2" fillId="3" borderId="6" xfId="0" applyNumberFormat="1" applyFont="1" applyFill="1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justify" vertical="center"/>
    </xf>
    <xf numFmtId="4" fontId="2" fillId="0" borderId="5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3" fillId="0" borderId="0" xfId="1" applyFont="1"/>
    <xf numFmtId="4" fontId="4" fillId="4" borderId="6" xfId="0" applyNumberFormat="1" applyFont="1" applyFill="1" applyBorder="1" applyAlignment="1">
      <alignment vertical="center"/>
    </xf>
    <xf numFmtId="0" fontId="5" fillId="0" borderId="0" xfId="0" applyFont="1"/>
    <xf numFmtId="164" fontId="5" fillId="0" borderId="0" xfId="2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3">
    <cellStyle name="Moneda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cols>
    <col min="1" max="16384" width="12" style="21"/>
  </cols>
  <sheetData>
    <row r="1" spans="1:2">
      <c r="A1" s="20"/>
      <c r="B1" s="20"/>
    </row>
    <row r="2020" spans="1:1">
      <c r="A2020" s="22" t="s">
        <v>70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G76"/>
  <sheetViews>
    <sheetView tabSelected="1" topLeftCell="A25" zoomScale="96" zoomScaleNormal="96" workbookViewId="0">
      <selection activeCell="O42" sqref="O42"/>
    </sheetView>
  </sheetViews>
  <sheetFormatPr baseColWidth="10" defaultRowHeight="11.25"/>
  <cols>
    <col min="1" max="1" width="90.83203125" style="1" customWidth="1"/>
    <col min="2" max="7" width="16.83203125" style="1" customWidth="1"/>
    <col min="8" max="16384" width="12" style="1"/>
  </cols>
  <sheetData>
    <row r="4" spans="1:7" ht="45.95" customHeight="1">
      <c r="A4" s="26" t="s">
        <v>71</v>
      </c>
      <c r="B4" s="27"/>
      <c r="C4" s="27"/>
      <c r="D4" s="27"/>
      <c r="E4" s="27"/>
      <c r="F4" s="27"/>
      <c r="G4" s="28"/>
    </row>
    <row r="5" spans="1:7">
      <c r="A5" s="2"/>
      <c r="B5" s="29" t="s">
        <v>0</v>
      </c>
      <c r="C5" s="29"/>
      <c r="D5" s="29"/>
      <c r="E5" s="29"/>
      <c r="F5" s="29"/>
      <c r="G5" s="3"/>
    </row>
    <row r="6" spans="1:7" ht="22.5">
      <c r="A6" s="4" t="s">
        <v>1</v>
      </c>
      <c r="B6" s="5" t="s">
        <v>2</v>
      </c>
      <c r="C6" s="6" t="s">
        <v>3</v>
      </c>
      <c r="D6" s="5" t="s">
        <v>4</v>
      </c>
      <c r="E6" s="5" t="s">
        <v>5</v>
      </c>
      <c r="F6" s="5" t="s">
        <v>6</v>
      </c>
      <c r="G6" s="4" t="s">
        <v>7</v>
      </c>
    </row>
    <row r="7" spans="1:7" ht="5.0999999999999996" customHeight="1">
      <c r="A7" s="7"/>
      <c r="B7" s="8"/>
      <c r="C7" s="8"/>
      <c r="D7" s="8"/>
      <c r="E7" s="8"/>
      <c r="F7" s="8"/>
      <c r="G7" s="8"/>
    </row>
    <row r="8" spans="1:7">
      <c r="A8" s="9" t="s">
        <v>8</v>
      </c>
      <c r="B8" s="10"/>
      <c r="C8" s="10"/>
      <c r="D8" s="10"/>
      <c r="E8" s="10"/>
      <c r="F8" s="10"/>
      <c r="G8" s="10"/>
    </row>
    <row r="9" spans="1:7">
      <c r="A9" s="11" t="s">
        <v>9</v>
      </c>
      <c r="B9" s="10">
        <v>14710703.43</v>
      </c>
      <c r="C9" s="10">
        <v>297912.28999999998</v>
      </c>
      <c r="D9" s="10">
        <f>B9+C9</f>
        <v>15008615.719999999</v>
      </c>
      <c r="E9" s="10">
        <v>15008615.720000001</v>
      </c>
      <c r="F9" s="10">
        <v>15008615.720000001</v>
      </c>
      <c r="G9" s="10">
        <f>F9-B9</f>
        <v>297912.29000000097</v>
      </c>
    </row>
    <row r="10" spans="1:7">
      <c r="A10" s="11" t="s">
        <v>10</v>
      </c>
      <c r="B10" s="10">
        <v>0</v>
      </c>
      <c r="C10" s="10">
        <v>0</v>
      </c>
      <c r="D10" s="10">
        <f t="shared" ref="D10:D39" si="0">B10+C10</f>
        <v>0</v>
      </c>
      <c r="E10" s="10">
        <v>0</v>
      </c>
      <c r="F10" s="10">
        <v>0</v>
      </c>
      <c r="G10" s="10">
        <f t="shared" ref="G10:G15" si="1">F10-B10</f>
        <v>0</v>
      </c>
    </row>
    <row r="11" spans="1:7">
      <c r="A11" s="11" t="s">
        <v>11</v>
      </c>
      <c r="B11" s="10">
        <v>2000000</v>
      </c>
      <c r="C11" s="10">
        <v>485185.52</v>
      </c>
      <c r="D11" s="10">
        <f t="shared" si="0"/>
        <v>2485185.52</v>
      </c>
      <c r="E11" s="10">
        <v>2485185.52</v>
      </c>
      <c r="F11" s="10">
        <v>2485185.52</v>
      </c>
      <c r="G11" s="10">
        <f t="shared" si="1"/>
        <v>485185.52</v>
      </c>
    </row>
    <row r="12" spans="1:7">
      <c r="A12" s="11" t="s">
        <v>12</v>
      </c>
      <c r="B12" s="10">
        <v>15304247.77</v>
      </c>
      <c r="C12" s="10">
        <v>1686038.32</v>
      </c>
      <c r="D12" s="10">
        <f t="shared" si="0"/>
        <v>16990286.09</v>
      </c>
      <c r="E12" s="10">
        <v>16990285.27</v>
      </c>
      <c r="F12" s="10">
        <v>16988282.050000001</v>
      </c>
      <c r="G12" s="10">
        <f t="shared" si="1"/>
        <v>1684034.2800000012</v>
      </c>
    </row>
    <row r="13" spans="1:7">
      <c r="A13" s="11" t="s">
        <v>13</v>
      </c>
      <c r="B13" s="10">
        <v>3117246.53</v>
      </c>
      <c r="C13" s="10">
        <v>2713494.06</v>
      </c>
      <c r="D13" s="10">
        <f t="shared" si="0"/>
        <v>5830740.5899999999</v>
      </c>
      <c r="E13" s="10">
        <v>5827501.0800000001</v>
      </c>
      <c r="F13" s="10">
        <v>5825151.0800000001</v>
      </c>
      <c r="G13" s="10">
        <f t="shared" si="1"/>
        <v>2707904.5500000003</v>
      </c>
    </row>
    <row r="14" spans="1:7">
      <c r="A14" s="11" t="s">
        <v>14</v>
      </c>
      <c r="B14" s="10">
        <v>4622567.6900000004</v>
      </c>
      <c r="C14" s="10">
        <v>-327246.71000000002</v>
      </c>
      <c r="D14" s="10">
        <f t="shared" si="0"/>
        <v>4295320.9800000004</v>
      </c>
      <c r="E14" s="10">
        <v>4295320.9800000004</v>
      </c>
      <c r="F14" s="10">
        <v>4270486.9800000004</v>
      </c>
      <c r="G14" s="10">
        <f t="shared" si="1"/>
        <v>-352080.70999999996</v>
      </c>
    </row>
    <row r="15" spans="1:7">
      <c r="A15" s="11" t="s">
        <v>15</v>
      </c>
      <c r="B15" s="10">
        <v>0</v>
      </c>
      <c r="C15" s="10">
        <v>0</v>
      </c>
      <c r="D15" s="10">
        <f t="shared" si="0"/>
        <v>0</v>
      </c>
      <c r="E15" s="10">
        <v>0</v>
      </c>
      <c r="F15" s="10">
        <v>0</v>
      </c>
      <c r="G15" s="10">
        <f t="shared" si="1"/>
        <v>0</v>
      </c>
    </row>
    <row r="16" spans="1:7">
      <c r="A16" s="11" t="s">
        <v>16</v>
      </c>
      <c r="B16" s="10">
        <f>SUM(B17:B27)</f>
        <v>87060705.969999999</v>
      </c>
      <c r="C16" s="10">
        <f t="shared" ref="C16:G16" si="2">SUM(C17:C27)</f>
        <v>6658290.0300000003</v>
      </c>
      <c r="D16" s="10">
        <f t="shared" si="2"/>
        <v>93718996</v>
      </c>
      <c r="E16" s="10">
        <f t="shared" si="2"/>
        <v>88415119.840000004</v>
      </c>
      <c r="F16" s="10">
        <f t="shared" si="2"/>
        <v>88402174.840000004</v>
      </c>
      <c r="G16" s="10">
        <f t="shared" si="2"/>
        <v>1341468.8700000048</v>
      </c>
    </row>
    <row r="17" spans="1:7">
      <c r="A17" s="12" t="s">
        <v>17</v>
      </c>
      <c r="B17" s="10">
        <v>87060705.969999999</v>
      </c>
      <c r="C17" s="10">
        <v>6658290.0300000003</v>
      </c>
      <c r="D17" s="10">
        <f t="shared" si="0"/>
        <v>93718996</v>
      </c>
      <c r="E17" s="10">
        <v>88415119.840000004</v>
      </c>
      <c r="F17" s="10">
        <v>88402174.840000004</v>
      </c>
      <c r="G17" s="10">
        <f t="shared" ref="G17:G27" si="3">F17-B17</f>
        <v>1341468.8700000048</v>
      </c>
    </row>
    <row r="18" spans="1:7">
      <c r="A18" s="12" t="s">
        <v>18</v>
      </c>
      <c r="B18" s="10"/>
      <c r="C18" s="10"/>
      <c r="D18" s="10">
        <f t="shared" si="0"/>
        <v>0</v>
      </c>
      <c r="E18" s="10"/>
      <c r="F18" s="10"/>
      <c r="G18" s="10">
        <f t="shared" si="3"/>
        <v>0</v>
      </c>
    </row>
    <row r="19" spans="1:7">
      <c r="A19" s="12" t="s">
        <v>19</v>
      </c>
      <c r="B19" s="10"/>
      <c r="C19" s="10"/>
      <c r="D19" s="10">
        <f t="shared" si="0"/>
        <v>0</v>
      </c>
      <c r="E19" s="10"/>
      <c r="F19" s="10"/>
      <c r="G19" s="10">
        <f t="shared" si="3"/>
        <v>0</v>
      </c>
    </row>
    <row r="20" spans="1:7">
      <c r="A20" s="12" t="s">
        <v>20</v>
      </c>
      <c r="B20" s="10"/>
      <c r="C20" s="10"/>
      <c r="D20" s="10">
        <f t="shared" si="0"/>
        <v>0</v>
      </c>
      <c r="E20" s="10"/>
      <c r="F20" s="10"/>
      <c r="G20" s="10">
        <f t="shared" si="3"/>
        <v>0</v>
      </c>
    </row>
    <row r="21" spans="1:7">
      <c r="A21" s="12" t="s">
        <v>21</v>
      </c>
      <c r="B21" s="10"/>
      <c r="C21" s="10"/>
      <c r="D21" s="10">
        <f t="shared" si="0"/>
        <v>0</v>
      </c>
      <c r="E21" s="10"/>
      <c r="F21" s="10"/>
      <c r="G21" s="10">
        <f t="shared" si="3"/>
        <v>0</v>
      </c>
    </row>
    <row r="22" spans="1:7">
      <c r="A22" s="12" t="s">
        <v>22</v>
      </c>
      <c r="B22" s="10"/>
      <c r="C22" s="10"/>
      <c r="D22" s="10">
        <f t="shared" si="0"/>
        <v>0</v>
      </c>
      <c r="E22" s="10"/>
      <c r="F22" s="10"/>
      <c r="G22" s="10">
        <f t="shared" si="3"/>
        <v>0</v>
      </c>
    </row>
    <row r="23" spans="1:7">
      <c r="A23" s="12" t="s">
        <v>23</v>
      </c>
      <c r="B23" s="10"/>
      <c r="C23" s="10"/>
      <c r="D23" s="10">
        <f t="shared" si="0"/>
        <v>0</v>
      </c>
      <c r="E23" s="10"/>
      <c r="F23" s="10"/>
      <c r="G23" s="10">
        <f t="shared" si="3"/>
        <v>0</v>
      </c>
    </row>
    <row r="24" spans="1:7">
      <c r="A24" s="12" t="s">
        <v>24</v>
      </c>
      <c r="B24" s="10"/>
      <c r="C24" s="10"/>
      <c r="D24" s="10">
        <f t="shared" si="0"/>
        <v>0</v>
      </c>
      <c r="E24" s="10"/>
      <c r="F24" s="10"/>
      <c r="G24" s="10">
        <f t="shared" si="3"/>
        <v>0</v>
      </c>
    </row>
    <row r="25" spans="1:7">
      <c r="A25" s="12" t="s">
        <v>25</v>
      </c>
      <c r="B25" s="10"/>
      <c r="C25" s="10"/>
      <c r="D25" s="10">
        <f t="shared" si="0"/>
        <v>0</v>
      </c>
      <c r="E25" s="10"/>
      <c r="F25" s="10"/>
      <c r="G25" s="10">
        <f t="shared" si="3"/>
        <v>0</v>
      </c>
    </row>
    <row r="26" spans="1:7">
      <c r="A26" s="12" t="s">
        <v>26</v>
      </c>
      <c r="B26" s="10"/>
      <c r="C26" s="10"/>
      <c r="D26" s="10">
        <f t="shared" si="0"/>
        <v>0</v>
      </c>
      <c r="E26" s="10"/>
      <c r="F26" s="10"/>
      <c r="G26" s="10">
        <f t="shared" si="3"/>
        <v>0</v>
      </c>
    </row>
    <row r="27" spans="1:7">
      <c r="A27" s="12" t="s">
        <v>27</v>
      </c>
      <c r="B27" s="10"/>
      <c r="C27" s="10"/>
      <c r="D27" s="10">
        <f t="shared" si="0"/>
        <v>0</v>
      </c>
      <c r="E27" s="10"/>
      <c r="F27" s="10"/>
      <c r="G27" s="10">
        <f t="shared" si="3"/>
        <v>0</v>
      </c>
    </row>
    <row r="28" spans="1:7">
      <c r="A28" s="11" t="s">
        <v>28</v>
      </c>
      <c r="B28" s="10">
        <f>SUM(B29:B33)</f>
        <v>0</v>
      </c>
      <c r="C28" s="10">
        <f t="shared" ref="C28:G28" si="4">SUM(C29:C33)</f>
        <v>0</v>
      </c>
      <c r="D28" s="10">
        <f t="shared" si="4"/>
        <v>0</v>
      </c>
      <c r="E28" s="10">
        <f t="shared" si="4"/>
        <v>0</v>
      </c>
      <c r="F28" s="10">
        <f t="shared" si="4"/>
        <v>0</v>
      </c>
      <c r="G28" s="10">
        <f t="shared" si="4"/>
        <v>0</v>
      </c>
    </row>
    <row r="29" spans="1:7">
      <c r="A29" s="12" t="s">
        <v>29</v>
      </c>
      <c r="B29" s="10"/>
      <c r="C29" s="10"/>
      <c r="D29" s="10">
        <f t="shared" si="0"/>
        <v>0</v>
      </c>
      <c r="E29" s="10"/>
      <c r="F29" s="10"/>
      <c r="G29" s="10">
        <f t="shared" ref="G29:G34" si="5">F29-B29</f>
        <v>0</v>
      </c>
    </row>
    <row r="30" spans="1:7">
      <c r="A30" s="12" t="s">
        <v>30</v>
      </c>
      <c r="B30" s="10"/>
      <c r="C30" s="10"/>
      <c r="D30" s="10">
        <f t="shared" si="0"/>
        <v>0</v>
      </c>
      <c r="E30" s="10"/>
      <c r="F30" s="10"/>
      <c r="G30" s="10">
        <f t="shared" si="5"/>
        <v>0</v>
      </c>
    </row>
    <row r="31" spans="1:7">
      <c r="A31" s="12" t="s">
        <v>31</v>
      </c>
      <c r="B31" s="10"/>
      <c r="C31" s="10"/>
      <c r="D31" s="10">
        <f t="shared" si="0"/>
        <v>0</v>
      </c>
      <c r="E31" s="10"/>
      <c r="F31" s="10"/>
      <c r="G31" s="10">
        <f t="shared" si="5"/>
        <v>0</v>
      </c>
    </row>
    <row r="32" spans="1:7">
      <c r="A32" s="12" t="s">
        <v>32</v>
      </c>
      <c r="B32" s="10"/>
      <c r="C32" s="10"/>
      <c r="D32" s="10">
        <f t="shared" si="0"/>
        <v>0</v>
      </c>
      <c r="E32" s="10"/>
      <c r="F32" s="10"/>
      <c r="G32" s="10">
        <f t="shared" si="5"/>
        <v>0</v>
      </c>
    </row>
    <row r="33" spans="1:7">
      <c r="A33" s="12" t="s">
        <v>33</v>
      </c>
      <c r="B33" s="10"/>
      <c r="C33" s="10"/>
      <c r="D33" s="10">
        <f t="shared" si="0"/>
        <v>0</v>
      </c>
      <c r="E33" s="10"/>
      <c r="F33" s="10"/>
      <c r="G33" s="10">
        <f t="shared" si="5"/>
        <v>0</v>
      </c>
    </row>
    <row r="34" spans="1:7">
      <c r="A34" s="11" t="s">
        <v>34</v>
      </c>
      <c r="B34" s="10">
        <v>0</v>
      </c>
      <c r="C34" s="10">
        <v>0</v>
      </c>
      <c r="D34" s="10">
        <f t="shared" si="0"/>
        <v>0</v>
      </c>
      <c r="E34" s="10">
        <v>0</v>
      </c>
      <c r="F34" s="10">
        <v>0</v>
      </c>
      <c r="G34" s="10">
        <f t="shared" si="5"/>
        <v>0</v>
      </c>
    </row>
    <row r="35" spans="1:7">
      <c r="A35" s="11" t="s">
        <v>35</v>
      </c>
      <c r="B35" s="10">
        <f>SUM(B36)</f>
        <v>7000000</v>
      </c>
      <c r="C35" s="10">
        <f t="shared" ref="C35:G35" si="6">SUM(C36)</f>
        <v>-2625666.81</v>
      </c>
      <c r="D35" s="10">
        <f t="shared" si="6"/>
        <v>4374333.1899999995</v>
      </c>
      <c r="E35" s="10">
        <f t="shared" si="6"/>
        <v>4072591.93</v>
      </c>
      <c r="F35" s="10">
        <f t="shared" si="6"/>
        <v>4072591.93</v>
      </c>
      <c r="G35" s="10">
        <f t="shared" si="6"/>
        <v>-2927408.07</v>
      </c>
    </row>
    <row r="36" spans="1:7">
      <c r="A36" s="12" t="s">
        <v>36</v>
      </c>
      <c r="B36" s="10">
        <v>7000000</v>
      </c>
      <c r="C36" s="10">
        <v>-2625666.81</v>
      </c>
      <c r="D36" s="10">
        <f t="shared" si="0"/>
        <v>4374333.1899999995</v>
      </c>
      <c r="E36" s="10">
        <v>4072591.93</v>
      </c>
      <c r="F36" s="10">
        <v>4072591.93</v>
      </c>
      <c r="G36" s="10">
        <f>F36-B36</f>
        <v>-2927408.07</v>
      </c>
    </row>
    <row r="37" spans="1:7">
      <c r="A37" s="11" t="s">
        <v>37</v>
      </c>
      <c r="B37" s="10">
        <f>SUM(B38:B39)</f>
        <v>0</v>
      </c>
      <c r="C37" s="10">
        <f t="shared" ref="C37:G37" si="7">SUM(C38:C39)</f>
        <v>0</v>
      </c>
      <c r="D37" s="10">
        <f t="shared" si="7"/>
        <v>0</v>
      </c>
      <c r="E37" s="10">
        <f t="shared" si="7"/>
        <v>0</v>
      </c>
      <c r="F37" s="10">
        <f t="shared" si="7"/>
        <v>0</v>
      </c>
      <c r="G37" s="10">
        <f t="shared" si="7"/>
        <v>0</v>
      </c>
    </row>
    <row r="38" spans="1:7">
      <c r="A38" s="12" t="s">
        <v>38</v>
      </c>
      <c r="B38" s="10"/>
      <c r="C38" s="10"/>
      <c r="D38" s="10">
        <f t="shared" si="0"/>
        <v>0</v>
      </c>
      <c r="E38" s="10"/>
      <c r="F38" s="10"/>
      <c r="G38" s="10">
        <f t="shared" ref="G38:G39" si="8">F38-B38</f>
        <v>0</v>
      </c>
    </row>
    <row r="39" spans="1:7">
      <c r="A39" s="12" t="s">
        <v>39</v>
      </c>
      <c r="B39" s="10"/>
      <c r="C39" s="10"/>
      <c r="D39" s="10">
        <f t="shared" si="0"/>
        <v>0</v>
      </c>
      <c r="E39" s="10"/>
      <c r="F39" s="10"/>
      <c r="G39" s="10">
        <f t="shared" si="8"/>
        <v>0</v>
      </c>
    </row>
    <row r="40" spans="1:7">
      <c r="A40" s="9" t="s">
        <v>40</v>
      </c>
      <c r="B40" s="23">
        <f t="shared" ref="B40:G40" si="9">SUM(B9:B16)+B28+B34+B35+B37</f>
        <v>133815471.38999999</v>
      </c>
      <c r="C40" s="23">
        <f t="shared" si="9"/>
        <v>8888006.6999999993</v>
      </c>
      <c r="D40" s="23">
        <f t="shared" si="9"/>
        <v>142703478.09</v>
      </c>
      <c r="E40" s="23">
        <f t="shared" si="9"/>
        <v>137094620.34</v>
      </c>
      <c r="F40" s="23">
        <f t="shared" si="9"/>
        <v>137052488.12</v>
      </c>
      <c r="G40" s="23">
        <f t="shared" si="9"/>
        <v>3237016.7300000074</v>
      </c>
    </row>
    <row r="41" spans="1:7">
      <c r="A41" s="9" t="s">
        <v>41</v>
      </c>
      <c r="B41" s="14"/>
      <c r="C41" s="14"/>
      <c r="D41" s="14"/>
      <c r="E41" s="14"/>
      <c r="F41" s="14"/>
      <c r="G41" s="13">
        <f>IF((F40-B40)&lt;0,0,(F40-B40))</f>
        <v>3237016.7300000191</v>
      </c>
    </row>
    <row r="42" spans="1:7" ht="5.0999999999999996" customHeight="1">
      <c r="A42" s="15"/>
      <c r="B42" s="10"/>
      <c r="C42" s="10"/>
      <c r="D42" s="10"/>
      <c r="E42" s="10"/>
      <c r="F42" s="10"/>
      <c r="G42" s="10"/>
    </row>
    <row r="43" spans="1:7">
      <c r="A43" s="9" t="s">
        <v>42</v>
      </c>
      <c r="B43" s="10"/>
      <c r="C43" s="10"/>
      <c r="D43" s="10"/>
      <c r="E43" s="10"/>
      <c r="F43" s="10"/>
      <c r="G43" s="10"/>
    </row>
    <row r="44" spans="1:7">
      <c r="A44" s="11" t="s">
        <v>43</v>
      </c>
      <c r="B44" s="10">
        <f>SUM(B45:B52)</f>
        <v>60369454</v>
      </c>
      <c r="C44" s="10">
        <f t="shared" ref="C44:G44" si="10">SUM(C45:C52)</f>
        <v>3056391.7800000003</v>
      </c>
      <c r="D44" s="10">
        <f t="shared" si="10"/>
        <v>63425845.780000001</v>
      </c>
      <c r="E44" s="10">
        <f t="shared" si="10"/>
        <v>63425845.780000001</v>
      </c>
      <c r="F44" s="10">
        <f t="shared" si="10"/>
        <v>63425845.780000001</v>
      </c>
      <c r="G44" s="10">
        <f t="shared" si="10"/>
        <v>3056391.7799999993</v>
      </c>
    </row>
    <row r="45" spans="1:7">
      <c r="A45" s="12" t="s">
        <v>44</v>
      </c>
      <c r="B45" s="10"/>
      <c r="C45" s="10"/>
      <c r="D45" s="10">
        <f t="shared" ref="D45:D52" si="11">B45+C45</f>
        <v>0</v>
      </c>
      <c r="E45" s="10"/>
      <c r="F45" s="10"/>
      <c r="G45" s="10">
        <f t="shared" ref="G45:G52" si="12">F45-B45</f>
        <v>0</v>
      </c>
    </row>
    <row r="46" spans="1:7">
      <c r="A46" s="12" t="s">
        <v>45</v>
      </c>
      <c r="B46" s="10"/>
      <c r="C46" s="10"/>
      <c r="D46" s="10">
        <f t="shared" si="11"/>
        <v>0</v>
      </c>
      <c r="E46" s="10"/>
      <c r="F46" s="10"/>
      <c r="G46" s="10">
        <f t="shared" si="12"/>
        <v>0</v>
      </c>
    </row>
    <row r="47" spans="1:7">
      <c r="A47" s="12" t="s">
        <v>46</v>
      </c>
      <c r="B47" s="10">
        <v>17010517</v>
      </c>
      <c r="C47" s="10">
        <v>-1393204.22</v>
      </c>
      <c r="D47" s="10">
        <f t="shared" si="11"/>
        <v>15617312.779999999</v>
      </c>
      <c r="E47" s="10">
        <v>15617312.779999999</v>
      </c>
      <c r="F47" s="10">
        <v>15617312.779999999</v>
      </c>
      <c r="G47" s="10">
        <f t="shared" si="12"/>
        <v>-1393204.2200000007</v>
      </c>
    </row>
    <row r="48" spans="1:7" ht="22.5">
      <c r="A48" s="16" t="s">
        <v>47</v>
      </c>
      <c r="B48" s="10">
        <v>43358937</v>
      </c>
      <c r="C48" s="10">
        <v>4449596</v>
      </c>
      <c r="D48" s="10">
        <f t="shared" si="11"/>
        <v>47808533</v>
      </c>
      <c r="E48" s="10">
        <v>47808533</v>
      </c>
      <c r="F48" s="10">
        <v>47808533</v>
      </c>
      <c r="G48" s="10">
        <f t="shared" si="12"/>
        <v>4449596</v>
      </c>
    </row>
    <row r="49" spans="1:7">
      <c r="A49" s="12" t="s">
        <v>48</v>
      </c>
      <c r="B49" s="10"/>
      <c r="C49" s="10"/>
      <c r="D49" s="10">
        <f t="shared" si="11"/>
        <v>0</v>
      </c>
      <c r="E49" s="10"/>
      <c r="F49" s="10"/>
      <c r="G49" s="10">
        <f t="shared" si="12"/>
        <v>0</v>
      </c>
    </row>
    <row r="50" spans="1:7">
      <c r="A50" s="12" t="s">
        <v>49</v>
      </c>
      <c r="B50" s="10"/>
      <c r="C50" s="10"/>
      <c r="D50" s="10">
        <f t="shared" si="11"/>
        <v>0</v>
      </c>
      <c r="E50" s="10"/>
      <c r="F50" s="10"/>
      <c r="G50" s="10">
        <f t="shared" si="12"/>
        <v>0</v>
      </c>
    </row>
    <row r="51" spans="1:7">
      <c r="A51" s="12" t="s">
        <v>50</v>
      </c>
      <c r="B51" s="10"/>
      <c r="C51" s="10"/>
      <c r="D51" s="10">
        <f t="shared" si="11"/>
        <v>0</v>
      </c>
      <c r="E51" s="10"/>
      <c r="F51" s="10"/>
      <c r="G51" s="10">
        <f t="shared" si="12"/>
        <v>0</v>
      </c>
    </row>
    <row r="52" spans="1:7">
      <c r="A52" s="12" t="s">
        <v>51</v>
      </c>
      <c r="B52" s="10"/>
      <c r="C52" s="10"/>
      <c r="D52" s="10">
        <f t="shared" si="11"/>
        <v>0</v>
      </c>
      <c r="E52" s="10"/>
      <c r="F52" s="10"/>
      <c r="G52" s="10">
        <f t="shared" si="12"/>
        <v>0</v>
      </c>
    </row>
    <row r="53" spans="1:7">
      <c r="A53" s="11" t="s">
        <v>52</v>
      </c>
      <c r="B53" s="10">
        <f>SUM(B54:B57)</f>
        <v>0</v>
      </c>
      <c r="C53" s="10">
        <f t="shared" ref="C53:G53" si="13">SUM(C54:C57)</f>
        <v>108349310.16</v>
      </c>
      <c r="D53" s="10">
        <f t="shared" si="13"/>
        <v>108349310.16</v>
      </c>
      <c r="E53" s="10">
        <f t="shared" si="13"/>
        <v>107370440</v>
      </c>
      <c r="F53" s="10">
        <f t="shared" si="13"/>
        <v>107370440</v>
      </c>
      <c r="G53" s="10">
        <f t="shared" si="13"/>
        <v>107370440</v>
      </c>
    </row>
    <row r="54" spans="1:7">
      <c r="A54" s="12" t="s">
        <v>53</v>
      </c>
      <c r="B54" s="10"/>
      <c r="C54" s="10"/>
      <c r="D54" s="10">
        <f t="shared" ref="D54:D57" si="14">B54+C54</f>
        <v>0</v>
      </c>
      <c r="E54" s="10"/>
      <c r="F54" s="10"/>
      <c r="G54" s="10">
        <f t="shared" ref="G54:G57" si="15">F54-B54</f>
        <v>0</v>
      </c>
    </row>
    <row r="55" spans="1:7">
      <c r="A55" s="12" t="s">
        <v>54</v>
      </c>
      <c r="B55" s="10"/>
      <c r="C55" s="10"/>
      <c r="D55" s="10">
        <f t="shared" si="14"/>
        <v>0</v>
      </c>
      <c r="E55" s="10"/>
      <c r="F55" s="10"/>
      <c r="G55" s="10">
        <f t="shared" si="15"/>
        <v>0</v>
      </c>
    </row>
    <row r="56" spans="1:7">
      <c r="A56" s="12" t="s">
        <v>55</v>
      </c>
      <c r="B56" s="10"/>
      <c r="C56" s="10"/>
      <c r="D56" s="10">
        <f t="shared" si="14"/>
        <v>0</v>
      </c>
      <c r="E56" s="10"/>
      <c r="F56" s="10"/>
      <c r="G56" s="10">
        <f t="shared" si="15"/>
        <v>0</v>
      </c>
    </row>
    <row r="57" spans="1:7">
      <c r="A57" s="12" t="s">
        <v>56</v>
      </c>
      <c r="B57" s="10">
        <v>0</v>
      </c>
      <c r="C57" s="10">
        <v>108349310.16</v>
      </c>
      <c r="D57" s="10">
        <f t="shared" si="14"/>
        <v>108349310.16</v>
      </c>
      <c r="E57" s="10">
        <v>107370440</v>
      </c>
      <c r="F57" s="10">
        <v>107370440</v>
      </c>
      <c r="G57" s="10">
        <f t="shared" si="15"/>
        <v>107370440</v>
      </c>
    </row>
    <row r="58" spans="1:7">
      <c r="A58" s="11" t="s">
        <v>57</v>
      </c>
      <c r="B58" s="10">
        <f>SUM(B59:B60)</f>
        <v>0</v>
      </c>
      <c r="C58" s="10">
        <f t="shared" ref="C58:G58" si="16">SUM(C59:C60)</f>
        <v>0</v>
      </c>
      <c r="D58" s="10">
        <f t="shared" si="16"/>
        <v>0</v>
      </c>
      <c r="E58" s="10">
        <f t="shared" si="16"/>
        <v>0</v>
      </c>
      <c r="F58" s="10">
        <f t="shared" si="16"/>
        <v>0</v>
      </c>
      <c r="G58" s="10">
        <f t="shared" si="16"/>
        <v>0</v>
      </c>
    </row>
    <row r="59" spans="1:7">
      <c r="A59" s="12" t="s">
        <v>58</v>
      </c>
      <c r="B59" s="10"/>
      <c r="C59" s="10"/>
      <c r="D59" s="10">
        <f t="shared" ref="D59:D62" si="17">B59+C59</f>
        <v>0</v>
      </c>
      <c r="E59" s="10"/>
      <c r="F59" s="10"/>
      <c r="G59" s="10">
        <f t="shared" ref="G59:G62" si="18">F59-B59</f>
        <v>0</v>
      </c>
    </row>
    <row r="60" spans="1:7">
      <c r="A60" s="12" t="s">
        <v>59</v>
      </c>
      <c r="B60" s="10"/>
      <c r="C60" s="10"/>
      <c r="D60" s="10">
        <f t="shared" si="17"/>
        <v>0</v>
      </c>
      <c r="E60" s="10"/>
      <c r="F60" s="10"/>
      <c r="G60" s="10">
        <f t="shared" si="18"/>
        <v>0</v>
      </c>
    </row>
    <row r="61" spans="1:7">
      <c r="A61" s="11" t="s">
        <v>60</v>
      </c>
      <c r="B61" s="10"/>
      <c r="C61" s="10"/>
      <c r="D61" s="10">
        <f t="shared" si="17"/>
        <v>0</v>
      </c>
      <c r="E61" s="10"/>
      <c r="F61" s="10"/>
      <c r="G61" s="10">
        <f t="shared" si="18"/>
        <v>0</v>
      </c>
    </row>
    <row r="62" spans="1:7">
      <c r="A62" s="11" t="s">
        <v>61</v>
      </c>
      <c r="B62" s="10"/>
      <c r="C62" s="10"/>
      <c r="D62" s="10">
        <f t="shared" si="17"/>
        <v>0</v>
      </c>
      <c r="E62" s="10"/>
      <c r="F62" s="10"/>
      <c r="G62" s="10">
        <f t="shared" si="18"/>
        <v>0</v>
      </c>
    </row>
    <row r="63" spans="1:7">
      <c r="A63" s="9" t="s">
        <v>62</v>
      </c>
      <c r="B63" s="23">
        <f t="shared" ref="B63:G63" si="19">B44+B53+B58+B61+B62</f>
        <v>60369454</v>
      </c>
      <c r="C63" s="23">
        <f t="shared" si="19"/>
        <v>111405701.94</v>
      </c>
      <c r="D63" s="23">
        <f t="shared" si="19"/>
        <v>171775155.94</v>
      </c>
      <c r="E63" s="23">
        <f t="shared" si="19"/>
        <v>170796285.78</v>
      </c>
      <c r="F63" s="23">
        <f t="shared" si="19"/>
        <v>170796285.78</v>
      </c>
      <c r="G63" s="23">
        <f t="shared" si="19"/>
        <v>110426831.78</v>
      </c>
    </row>
    <row r="64" spans="1:7" ht="5.0999999999999996" customHeight="1">
      <c r="A64" s="15"/>
      <c r="B64" s="10"/>
      <c r="C64" s="10"/>
      <c r="D64" s="10"/>
      <c r="E64" s="10"/>
      <c r="F64" s="10"/>
      <c r="G64" s="10"/>
    </row>
    <row r="65" spans="1:7">
      <c r="A65" s="9" t="s">
        <v>63</v>
      </c>
      <c r="B65" s="23">
        <f>SUM(B66)</f>
        <v>0</v>
      </c>
      <c r="C65" s="23">
        <f t="shared" ref="C65:G65" si="20">SUM(C66)</f>
        <v>49227953.119999997</v>
      </c>
      <c r="D65" s="23">
        <f t="shared" si="20"/>
        <v>49227953.119999997</v>
      </c>
      <c r="E65" s="23">
        <f t="shared" si="20"/>
        <v>46884826.689999998</v>
      </c>
      <c r="F65" s="23">
        <f t="shared" si="20"/>
        <v>46884826.689999998</v>
      </c>
      <c r="G65" s="23">
        <f t="shared" si="20"/>
        <v>46884826.689999998</v>
      </c>
    </row>
    <row r="66" spans="1:7">
      <c r="A66" s="11" t="s">
        <v>64</v>
      </c>
      <c r="B66" s="10">
        <v>0</v>
      </c>
      <c r="C66" s="10">
        <v>49227953.119999997</v>
      </c>
      <c r="D66" s="10">
        <f t="shared" ref="D66" si="21">B66+C66</f>
        <v>49227953.119999997</v>
      </c>
      <c r="E66" s="10">
        <v>46884826.689999998</v>
      </c>
      <c r="F66" s="10">
        <v>46884826.689999998</v>
      </c>
      <c r="G66" s="10">
        <f>F66-B66</f>
        <v>46884826.689999998</v>
      </c>
    </row>
    <row r="67" spans="1:7" ht="5.0999999999999996" customHeight="1">
      <c r="A67" s="15"/>
      <c r="B67" s="10"/>
      <c r="C67" s="10"/>
      <c r="D67" s="10"/>
      <c r="E67" s="10"/>
      <c r="F67" s="10"/>
      <c r="G67" s="10"/>
    </row>
    <row r="68" spans="1:7">
      <c r="A68" s="9" t="s">
        <v>65</v>
      </c>
      <c r="B68" s="23">
        <f t="shared" ref="B68:G68" si="22">B40+B63+B65</f>
        <v>194184925.38999999</v>
      </c>
      <c r="C68" s="23">
        <f t="shared" si="22"/>
        <v>169521661.75999999</v>
      </c>
      <c r="D68" s="23">
        <f t="shared" si="22"/>
        <v>363706587.14999998</v>
      </c>
      <c r="E68" s="23">
        <f t="shared" si="22"/>
        <v>354775732.81</v>
      </c>
      <c r="F68" s="23">
        <f t="shared" si="22"/>
        <v>354733600.58999997</v>
      </c>
      <c r="G68" s="23">
        <f t="shared" si="22"/>
        <v>160548675.19999999</v>
      </c>
    </row>
    <row r="69" spans="1:7" ht="5.0999999999999996" customHeight="1">
      <c r="A69" s="15"/>
      <c r="B69" s="10"/>
      <c r="C69" s="10"/>
      <c r="D69" s="10"/>
      <c r="E69" s="10"/>
      <c r="F69" s="10"/>
      <c r="G69" s="10"/>
    </row>
    <row r="70" spans="1:7">
      <c r="A70" s="9" t="s">
        <v>66</v>
      </c>
      <c r="B70" s="10"/>
      <c r="C70" s="10"/>
      <c r="D70" s="10"/>
      <c r="E70" s="10"/>
      <c r="F70" s="10"/>
      <c r="G70" s="10"/>
    </row>
    <row r="71" spans="1:7">
      <c r="A71" s="11" t="s">
        <v>67</v>
      </c>
      <c r="B71" s="10">
        <v>0</v>
      </c>
      <c r="C71" s="10">
        <v>24112776.789999999</v>
      </c>
      <c r="D71" s="10">
        <f t="shared" ref="D71:D72" si="23">B71+C71</f>
        <v>24112776.789999999</v>
      </c>
      <c r="E71" s="10">
        <v>22708557.030000001</v>
      </c>
      <c r="F71" s="10">
        <v>22708557.030000001</v>
      </c>
      <c r="G71" s="10">
        <f t="shared" ref="G71:G72" si="24">F71-B71</f>
        <v>22708557.030000001</v>
      </c>
    </row>
    <row r="72" spans="1:7">
      <c r="A72" s="11" t="s">
        <v>68</v>
      </c>
      <c r="B72" s="10">
        <v>0</v>
      </c>
      <c r="C72" s="10">
        <v>25115176.329999998</v>
      </c>
      <c r="D72" s="10">
        <f t="shared" si="23"/>
        <v>25115176.329999998</v>
      </c>
      <c r="E72" s="10">
        <v>24176269.66</v>
      </c>
      <c r="F72" s="10">
        <v>24176269.66</v>
      </c>
      <c r="G72" s="10">
        <f t="shared" si="24"/>
        <v>24176269.66</v>
      </c>
    </row>
    <row r="73" spans="1:7">
      <c r="A73" s="17" t="s">
        <v>69</v>
      </c>
      <c r="B73" s="13">
        <f>B71+B72</f>
        <v>0</v>
      </c>
      <c r="C73" s="13">
        <f t="shared" ref="C73:G73" si="25">C71+C72</f>
        <v>49227953.119999997</v>
      </c>
      <c r="D73" s="13">
        <f t="shared" si="25"/>
        <v>49227953.119999997</v>
      </c>
      <c r="E73" s="13">
        <f t="shared" si="25"/>
        <v>46884826.689999998</v>
      </c>
      <c r="F73" s="13">
        <f t="shared" si="25"/>
        <v>46884826.689999998</v>
      </c>
      <c r="G73" s="13">
        <f t="shared" si="25"/>
        <v>46884826.689999998</v>
      </c>
    </row>
    <row r="74" spans="1:7" ht="5.0999999999999996" customHeight="1">
      <c r="A74" s="18"/>
      <c r="B74" s="19"/>
      <c r="C74" s="19"/>
      <c r="D74" s="19"/>
      <c r="E74" s="19"/>
      <c r="F74" s="19"/>
      <c r="G74" s="19"/>
    </row>
    <row r="76" spans="1:7" ht="12.75">
      <c r="E76" s="25"/>
      <c r="F76" s="24"/>
    </row>
  </sheetData>
  <autoFilter ref="A6:G74"/>
  <mergeCells count="2">
    <mergeCell ref="A4:G4"/>
    <mergeCell ref="B5:F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dcterms:created xsi:type="dcterms:W3CDTF">2017-01-11T17:22:08Z</dcterms:created>
  <dcterms:modified xsi:type="dcterms:W3CDTF">2019-05-27T19:15:50Z</dcterms:modified>
</cp:coreProperties>
</file>